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defaultThemeVersion="124226"/>
  <xr:revisionPtr revIDLastSave="0" documentId="13_ncr:1_{E9E0E963-BD46-4F11-8BEB-2F658DFEA5E3}" xr6:coauthVersionLast="45" xr6:coauthVersionMax="45" xr10:uidLastSave="{00000000-0000-0000-0000-000000000000}"/>
  <bookViews>
    <workbookView xWindow="-120" yWindow="480" windowWidth="29040" windowHeight="15840" xr2:uid="{280DC904-E798-4B3A-A7C7-1B34346E7793}"/>
  </bookViews>
  <sheets>
    <sheet name="G-2 Attachment Page2-3 45Update" sheetId="2" r:id="rId1"/>
  </sheets>
  <definedNames>
    <definedName name="_xlnm.Print_Area" localSheetId="0">'G-2 Attachment Page2-3 45Update'!$A$1:$AG$56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T40" i="2" l="1"/>
  <c r="S39" i="2"/>
  <c r="R39" i="2"/>
  <c r="S38" i="2"/>
  <c r="T35" i="2"/>
  <c r="S34" i="2"/>
  <c r="S33" i="2"/>
  <c r="S32" i="2"/>
  <c r="S31" i="2"/>
  <c r="R31" i="2"/>
  <c r="S30" i="2"/>
  <c r="R30" i="2"/>
  <c r="S29" i="2"/>
  <c r="R29" i="2"/>
  <c r="S28" i="2"/>
  <c r="R28" i="2"/>
  <c r="S27" i="2"/>
  <c r="R27" i="2"/>
  <c r="S26" i="2"/>
  <c r="S25" i="2"/>
  <c r="S24" i="2"/>
  <c r="S23" i="2"/>
  <c r="R22" i="2"/>
  <c r="T20" i="2"/>
  <c r="S19" i="2"/>
  <c r="S18" i="2"/>
  <c r="S17" i="2"/>
  <c r="R16" i="2"/>
  <c r="T14" i="2"/>
  <c r="S13" i="2"/>
  <c r="R13" i="2"/>
  <c r="S12" i="2"/>
  <c r="R12" i="2"/>
  <c r="R11" i="2"/>
</calcChain>
</file>

<file path=xl/sharedStrings.xml><?xml version="1.0" encoding="utf-8"?>
<sst xmlns="http://schemas.openxmlformats.org/spreadsheetml/2006/main" count="137" uniqueCount="82">
  <si>
    <t>EL PASO ELECTRIC COMPANY</t>
  </si>
  <si>
    <t>SCHEDULE G-2</t>
  </si>
  <si>
    <t>SCHEDULE G-2:  GENERAL EMPLOYEE BENEFIT INFORMATION</t>
  </si>
  <si>
    <t>Test Year</t>
  </si>
  <si>
    <t>Oct</t>
  </si>
  <si>
    <t>Nov</t>
  </si>
  <si>
    <t>Dec</t>
  </si>
  <si>
    <t>Jan</t>
  </si>
  <si>
    <t>Feb</t>
  </si>
  <si>
    <t>Mar</t>
  </si>
  <si>
    <t>Apr</t>
  </si>
  <si>
    <t>May</t>
  </si>
  <si>
    <t>Jun</t>
  </si>
  <si>
    <t>Jul</t>
  </si>
  <si>
    <t>Aug</t>
  </si>
  <si>
    <t>Sep</t>
  </si>
  <si>
    <t>Total</t>
  </si>
  <si>
    <t>QUESTION NO. 2</t>
  </si>
  <si>
    <t>(d)</t>
  </si>
  <si>
    <t>QUESTION NO. 3</t>
  </si>
  <si>
    <t>Group Term Life Insurance Costs</t>
  </si>
  <si>
    <t>Stop Loss Insurance Costs</t>
  </si>
  <si>
    <t>Long-Term Disability, Short-Term Disability &amp; AD &amp; D Costs</t>
  </si>
  <si>
    <t>Total Insurance Premiums</t>
  </si>
  <si>
    <t>QUESTION NO. 4</t>
  </si>
  <si>
    <t>401(k) Savings Plans</t>
  </si>
  <si>
    <t>Active Health Care Administrative Fees</t>
  </si>
  <si>
    <t>Consulting and Professional Fees</t>
  </si>
  <si>
    <t>Stock Incentive Plans</t>
  </si>
  <si>
    <t>Non-qualified Retirement Income Plans</t>
  </si>
  <si>
    <t>Palo Verde - EPE Proportionate Share</t>
  </si>
  <si>
    <t>(f)</t>
  </si>
  <si>
    <t>Palo Verde Transmission - EPE Proportionate Share</t>
  </si>
  <si>
    <t>Employee Settlements/Severance</t>
  </si>
  <si>
    <t>(b)</t>
  </si>
  <si>
    <t>Miscellaneous</t>
  </si>
  <si>
    <t>Accruals/(Reversals)</t>
  </si>
  <si>
    <t>(e)</t>
  </si>
  <si>
    <t>Total Other Benefit Costs</t>
  </si>
  <si>
    <t>Total Pension and Benefits Cost</t>
  </si>
  <si>
    <t>Less Amount Capitalized</t>
  </si>
  <si>
    <t>Total Pension and Benefits Expense</t>
  </si>
  <si>
    <t>(a)</t>
  </si>
  <si>
    <t>(c)</t>
  </si>
  <si>
    <t>Includes PTO accrual.</t>
  </si>
  <si>
    <t>Note:  Amounts may not add or tie to other schedules due to rounding.</t>
  </si>
  <si>
    <t>(g)</t>
  </si>
  <si>
    <t>(h)</t>
  </si>
  <si>
    <t>FOR THE TEST YEAR ENDED DECEMBER 31, 2020</t>
  </si>
  <si>
    <t>2021 TEXAS RATE CASE FILING</t>
  </si>
  <si>
    <t>SPONSOR:  CYNTHIA S. PRIETO</t>
  </si>
  <si>
    <t>PREPARER:  MYRNA A. ORTIZ</t>
  </si>
  <si>
    <t>Line</t>
  </si>
  <si>
    <t>No.</t>
  </si>
  <si>
    <t>Health Care Claims Costs</t>
  </si>
  <si>
    <t>Health Care Claims Costs - COVID-19</t>
  </si>
  <si>
    <t>Total Healthcare Claims Costs</t>
  </si>
  <si>
    <t xml:space="preserve">(a) </t>
  </si>
  <si>
    <t>Retirement Income Plan - Net Periodic Benefit Cost</t>
  </si>
  <si>
    <t>Other Postemployment Benefits - Net Periodic Benefit Cost</t>
  </si>
  <si>
    <t xml:space="preserve">(g) </t>
  </si>
  <si>
    <t xml:space="preserve">(f) </t>
  </si>
  <si>
    <t xml:space="preserve">(c) </t>
  </si>
  <si>
    <t xml:space="preserve">As explained in the direct testimony of Cynthia S. Prieto, in compliance with the FERC audit report in Docket No. PA19-3-000, in December 2020, the Company </t>
  </si>
  <si>
    <t xml:space="preserve">Account 524000, Miscellaneous Nuclear Power Expenses for the operation and maintenance (O&amp;M) of the Palo Verde Generation Station. This reclassification </t>
  </si>
  <si>
    <t>represents a shift from A&amp;G into O&amp;M accounts not an increase in costs incurred during the test year ended December 31, 2020</t>
  </si>
  <si>
    <t>Includes medical costs related to COVID-19 from March 2020 through November 2020. See Schedule A-3 adjustment 7 for further details.</t>
  </si>
  <si>
    <t>(a)(d)</t>
  </si>
  <si>
    <t>(a)(e)</t>
  </si>
  <si>
    <t xml:space="preserve">reclassified portions of the billings from Arizona Public Service Company recorded as administrative and general expenses (A&amp;G) into </t>
  </si>
  <si>
    <t xml:space="preserve">See Schedule A-3 Adjustment 4 for requested expense. </t>
  </si>
  <si>
    <t>See Schedule G-2 Attachment A for the 2020 Actuarial Valuation Reports for the SERP and Excess Benefit Plan.</t>
  </si>
  <si>
    <t>Includes costs for Employee Assistance Program, Tuition Reimbursement Program, Service Awards, Employee Meetings and other miscellaneous employee benefits.</t>
  </si>
  <si>
    <t>The Company capitalizes a portion of the activity in FERC account 926 each month. The capitalized amount is based on the actual payroll charged to capital projects during the month. The capitalization is calculated on the total monthly activity and the Company does not record capitalization by benefit type.</t>
  </si>
  <si>
    <t>Monthly variances due to the timing on receipt and or payment of invoices.</t>
  </si>
  <si>
    <t>SOAH DOCKET NO. 473-21-2606</t>
  </si>
  <si>
    <t>PUC DOCKET NO. 52195</t>
  </si>
  <si>
    <t>UPDATED 07/16/2021</t>
  </si>
  <si>
    <t>SOAH DOCKET NO. 473-21-2606
PUC DOCKET NO. 52195
SCHEDULE G-2
PAGE 2 OF 4
UPDATED 07/16/2021</t>
  </si>
  <si>
    <t>PAGE 2 OF 4</t>
  </si>
  <si>
    <t>PAGE 3 OF 4</t>
  </si>
  <si>
    <t>SOAH DOCKET NO. 473-21-2606
PUC DOCKET NO. 52195
SCHEDULE G-2
PAGE 3 OF 4
UPDATED 07/16/2021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</si>
</sst>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4" formatCode="_(&quot;$&quot;* #,##0.00_);_(&quot;$&quot;* \(#,##0.00\);_(&quot;$&quot;* &quot;-&quot;??_);_(@_)"/>
    <numFmt numFmtId="43" formatCode="_(* #,##0.00_);_(* \(#,##0.00\);_(* &quot;-&quot;??_);_(@_)"/>
    <numFmt numFmtId="164" formatCode="0_);\(0\)"/>
    <numFmt numFmtId="165" formatCode="_(* #,##0_);_(* \(#,##0\);_(* &quot;-&quot;??_);_(@_)"/>
    <numFmt numFmtId="166" formatCode="_(&quot;$&quot;* #,##0_);_(&quot;$&quot;* \(#,##0\);_(&quot;$&quot;* &quot;-&quot;??_);_(@_)"/>
  </numFmts>
  <fonts count="5" x14ac:knownFonts="1">
    <font>
      <sz val="11"/>
      <color theme="1"/>
      <name val="Calibri"/>
      <family val="2"/>
      <scheme val="minor"/>
    </font>
    <font>
      <sz val="8"/>
      <name val="Arial"/>
      <family val="2"/>
    </font>
    <font>
      <b/>
      <sz val="8"/>
      <name val="Arial"/>
      <family val="2"/>
    </font>
    <font>
      <sz val="10"/>
      <name val="Arial"/>
      <family val="2"/>
    </font>
    <font>
      <sz val="11"/>
      <color theme="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6">
    <xf numFmtId="0" fontId="0" fillId="0" borderId="0"/>
    <xf numFmtId="0" fontId="1" fillId="0" borderId="0"/>
    <xf numFmtId="0" fontId="3" fillId="0" borderId="0"/>
    <xf numFmtId="43" fontId="3" fillId="0" borderId="0" applyFont="0" applyFill="0" applyBorder="0" applyAlignment="0" applyProtection="0"/>
    <xf numFmtId="0" fontId="1" fillId="0" borderId="0"/>
    <xf numFmtId="44" fontId="4" fillId="0" borderId="0" applyFont="0" applyFill="0" applyBorder="0" applyAlignment="0" applyProtection="0"/>
  </cellStyleXfs>
  <cellXfs count="53">
    <xf numFmtId="0" fontId="0" fillId="0" borderId="0" xfId="0"/>
    <xf numFmtId="165" fontId="1" fillId="0" borderId="0" xfId="3" applyNumberFormat="1" applyFont="1" applyFill="1" applyAlignment="1">
      <alignment horizontal="center"/>
    </xf>
    <xf numFmtId="37" fontId="1" fillId="0" borderId="0" xfId="3" applyNumberFormat="1" applyFont="1" applyFill="1" applyBorder="1"/>
    <xf numFmtId="0" fontId="1" fillId="0" borderId="0" xfId="1"/>
    <xf numFmtId="0" fontId="1" fillId="0" borderId="0" xfId="1" applyAlignment="1">
      <alignment horizontal="right"/>
    </xf>
    <xf numFmtId="0" fontId="1" fillId="0" borderId="0" xfId="4"/>
    <xf numFmtId="0" fontId="2" fillId="0" borderId="0" xfId="1" applyFont="1"/>
    <xf numFmtId="0" fontId="1" fillId="0" borderId="0" xfId="1" applyAlignment="1">
      <alignment horizontal="center"/>
    </xf>
    <xf numFmtId="164" fontId="1" fillId="0" borderId="0" xfId="1" applyNumberFormat="1" applyAlignment="1">
      <alignment horizontal="center"/>
    </xf>
    <xf numFmtId="0" fontId="1" fillId="0" borderId="1" xfId="1" applyBorder="1" applyAlignment="1">
      <alignment horizontal="center"/>
    </xf>
    <xf numFmtId="0" fontId="1" fillId="0" borderId="1" xfId="1" applyBorder="1"/>
    <xf numFmtId="0" fontId="2" fillId="0" borderId="1" xfId="1" applyFont="1" applyBorder="1"/>
    <xf numFmtId="0" fontId="1" fillId="0" borderId="1" xfId="2" applyFont="1" applyBorder="1" applyAlignment="1">
      <alignment horizontal="center"/>
    </xf>
    <xf numFmtId="0" fontId="1" fillId="0" borderId="0" xfId="2" applyFont="1" applyAlignment="1">
      <alignment horizontal="center"/>
    </xf>
    <xf numFmtId="0" fontId="1" fillId="0" borderId="0" xfId="1" applyAlignment="1">
      <alignment vertical="top" wrapText="1"/>
    </xf>
    <xf numFmtId="166" fontId="3" fillId="0" borderId="0" xfId="5" applyNumberFormat="1" applyFont="1" applyFill="1" applyAlignment="1">
      <alignment horizontal="center"/>
    </xf>
    <xf numFmtId="166" fontId="3" fillId="0" borderId="0" xfId="5" applyNumberFormat="1" applyFont="1" applyFill="1" applyBorder="1" applyAlignment="1">
      <alignment horizontal="center" vertical="center"/>
    </xf>
    <xf numFmtId="165" fontId="3" fillId="0" borderId="0" xfId="3" applyNumberFormat="1" applyFont="1" applyFill="1"/>
    <xf numFmtId="42" fontId="3" fillId="0" borderId="0" xfId="3" applyNumberFormat="1" applyFont="1" applyFill="1" applyBorder="1" applyAlignment="1">
      <alignment horizontal="center" vertical="center"/>
    </xf>
    <xf numFmtId="37" fontId="3" fillId="0" borderId="0" xfId="3" applyNumberFormat="1" applyFont="1" applyFill="1" applyBorder="1" applyAlignment="1">
      <alignment vertical="top"/>
    </xf>
    <xf numFmtId="0" fontId="1" fillId="0" borderId="0" xfId="1" applyAlignment="1">
      <alignment horizontal="left"/>
    </xf>
    <xf numFmtId="166" fontId="3" fillId="0" borderId="2" xfId="5" applyNumberFormat="1" applyFont="1" applyFill="1" applyBorder="1" applyAlignment="1">
      <alignment horizontal="center" vertical="center"/>
    </xf>
    <xf numFmtId="166" fontId="3" fillId="0" borderId="2" xfId="5" applyNumberFormat="1" applyFont="1" applyFill="1" applyBorder="1" applyAlignment="1">
      <alignment vertical="top"/>
    </xf>
    <xf numFmtId="37" fontId="3" fillId="0" borderId="0" xfId="3" applyNumberFormat="1" applyFont="1" applyFill="1" applyBorder="1" applyAlignment="1">
      <alignment horizontal="right" vertical="top" wrapText="1"/>
    </xf>
    <xf numFmtId="166" fontId="3" fillId="0" borderId="0" xfId="5" applyNumberFormat="1" applyFont="1" applyFill="1"/>
    <xf numFmtId="165" fontId="1" fillId="0" borderId="0" xfId="3" applyNumberFormat="1" applyFont="1" applyAlignment="1">
      <alignment horizontal="center"/>
    </xf>
    <xf numFmtId="166" fontId="3" fillId="0" borderId="0" xfId="5" applyNumberFormat="1" applyFont="1" applyFill="1" applyBorder="1" applyAlignment="1">
      <alignment vertical="top"/>
    </xf>
    <xf numFmtId="165" fontId="3" fillId="0" borderId="0" xfId="3" applyNumberFormat="1" applyFont="1" applyFill="1" applyAlignment="1">
      <alignment horizontal="center"/>
    </xf>
    <xf numFmtId="165" fontId="4" fillId="0" borderId="0" xfId="3" applyNumberFormat="1" applyFont="1" applyAlignment="1">
      <alignment horizontal="center"/>
    </xf>
    <xf numFmtId="42" fontId="3" fillId="0" borderId="1" xfId="3" applyNumberFormat="1" applyFont="1" applyFill="1" applyBorder="1" applyAlignment="1">
      <alignment horizontal="center" vertical="center"/>
    </xf>
    <xf numFmtId="165" fontId="4" fillId="0" borderId="0" xfId="3" applyNumberFormat="1" applyFont="1" applyFill="1" applyAlignment="1">
      <alignment horizontal="center"/>
    </xf>
    <xf numFmtId="166" fontId="3" fillId="0" borderId="2" xfId="5" applyNumberFormat="1" applyFont="1" applyFill="1" applyBorder="1"/>
    <xf numFmtId="0" fontId="1" fillId="0" borderId="0" xfId="4" applyAlignment="1">
      <alignment horizontal="center"/>
    </xf>
    <xf numFmtId="165" fontId="0" fillId="0" borderId="0" xfId="3" applyNumberFormat="1" applyFont="1" applyFill="1" applyAlignment="1">
      <alignment horizontal="center"/>
    </xf>
    <xf numFmtId="37" fontId="3" fillId="0" borderId="0" xfId="3" applyNumberFormat="1" applyFont="1" applyFill="1" applyBorder="1"/>
    <xf numFmtId="37" fontId="1" fillId="0" borderId="0" xfId="1" applyNumberFormat="1"/>
    <xf numFmtId="0" fontId="1" fillId="0" borderId="0" xfId="1" applyAlignment="1">
      <alignment textRotation="180"/>
    </xf>
    <xf numFmtId="0" fontId="1" fillId="0" borderId="0" xfId="1" applyAlignment="1">
      <alignment horizontal="right" vertical="top" textRotation="180"/>
    </xf>
    <xf numFmtId="0" fontId="1" fillId="0" borderId="0" xfId="1" applyAlignment="1">
      <alignment horizontal="right" vertical="top" textRotation="180" wrapText="1"/>
    </xf>
    <xf numFmtId="0" fontId="3" fillId="0" borderId="0" xfId="1" applyFont="1" applyFill="1"/>
    <xf numFmtId="166" fontId="3" fillId="0" borderId="2" xfId="5" applyNumberFormat="1" applyFont="1" applyFill="1" applyBorder="1" applyAlignment="1">
      <alignment horizontal="center"/>
    </xf>
    <xf numFmtId="42" fontId="3" fillId="0" borderId="3" xfId="3" applyNumberFormat="1" applyFont="1" applyFill="1" applyBorder="1"/>
    <xf numFmtId="37" fontId="3" fillId="0" borderId="1" xfId="1" applyNumberFormat="1" applyFont="1" applyFill="1" applyBorder="1"/>
    <xf numFmtId="37" fontId="3" fillId="0" borderId="0" xfId="1" applyNumberFormat="1" applyFont="1" applyFill="1"/>
    <xf numFmtId="165" fontId="3" fillId="0" borderId="0" xfId="3" applyNumberFormat="1" applyFont="1" applyFill="1" applyBorder="1"/>
    <xf numFmtId="166" fontId="3" fillId="0" borderId="0" xfId="5" applyNumberFormat="1" applyFont="1" applyFill="1" applyBorder="1" applyAlignment="1">
      <alignment horizontal="right" vertical="top" wrapText="1"/>
    </xf>
    <xf numFmtId="37" fontId="3" fillId="0" borderId="1" xfId="1" applyNumberFormat="1" applyFont="1" applyFill="1" applyBorder="1" applyAlignment="1">
      <alignment vertical="top" wrapText="1"/>
    </xf>
    <xf numFmtId="42" fontId="3" fillId="0" borderId="3" xfId="1" applyNumberFormat="1" applyFont="1" applyFill="1" applyBorder="1"/>
    <xf numFmtId="0" fontId="1" fillId="0" borderId="0" xfId="1" applyFill="1"/>
    <xf numFmtId="0" fontId="1" fillId="0" borderId="0" xfId="4" applyAlignment="1">
      <alignment horizontal="right"/>
    </xf>
    <xf numFmtId="0" fontId="1" fillId="0" borderId="0" xfId="1" applyAlignment="1">
      <alignment horizontal="right" vertical="top" textRotation="180" wrapText="1"/>
    </xf>
    <xf numFmtId="0" fontId="1" fillId="0" borderId="0" xfId="1" applyAlignment="1">
      <alignment horizontal="right" vertical="top" textRotation="180"/>
    </xf>
    <xf numFmtId="0" fontId="1" fillId="0" borderId="0" xfId="1" applyAlignment="1">
      <alignment horizontal="left" vertical="top" wrapText="1"/>
    </xf>
  </cellXfs>
  <cellStyles count="6">
    <cellStyle name="Comma 2" xfId="3" xr:uid="{00000000-0005-0000-0000-000000000000}"/>
    <cellStyle name="Currency" xfId="5" builtinId="4"/>
    <cellStyle name="Normal" xfId="0" builtinId="0"/>
    <cellStyle name="Normal 2" xfId="1" xr:uid="{00000000-0005-0000-0000-000002000000}"/>
    <cellStyle name="Normal 2 2" xfId="4" xr:uid="{00000000-0005-0000-0000-000003000000}"/>
    <cellStyle name="Normal_Monthly Benefits Loading Recon"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87926-0BAD-4024-83B8-A380A55BFC06}">
  <sheetPr>
    <tabColor theme="3"/>
  </sheetPr>
  <dimension ref="A1:AI62"/>
  <sheetViews>
    <sheetView tabSelected="1" zoomScaleNormal="100" zoomScaleSheetLayoutView="100" workbookViewId="0">
      <selection activeCell="A7" sqref="A7"/>
    </sheetView>
  </sheetViews>
  <sheetFormatPr defaultColWidth="9.140625" defaultRowHeight="15" x14ac:dyDescent="0.25"/>
  <cols>
    <col min="1" max="1" width="4.28515625" style="3" bestFit="1" customWidth="1"/>
    <col min="2" max="2" width="5" style="3" customWidth="1"/>
    <col min="3" max="3" width="4.28515625" style="3" customWidth="1"/>
    <col min="4" max="4" width="37.28515625" style="3" customWidth="1"/>
    <col min="5" max="5" width="11.85546875" style="3" bestFit="1" customWidth="1"/>
    <col min="6" max="6" width="2.7109375" style="3" customWidth="1"/>
    <col min="7" max="7" width="11.85546875" style="3" bestFit="1" customWidth="1"/>
    <col min="8" max="8" width="2.5703125" style="3" customWidth="1"/>
    <col min="9" max="9" width="11.85546875" style="3" bestFit="1" customWidth="1"/>
    <col min="10" max="10" width="2.5703125" style="3" customWidth="1"/>
    <col min="11" max="11" width="11.85546875" style="3" bestFit="1" customWidth="1"/>
    <col min="12" max="12" width="3" style="3" customWidth="1"/>
    <col min="13" max="13" width="11.85546875" style="3" bestFit="1" customWidth="1"/>
    <col min="14" max="14" width="2.5703125" style="3" customWidth="1"/>
    <col min="15" max="15" width="11.85546875" style="3" bestFit="1" customWidth="1"/>
    <col min="16" max="16" width="2.7109375" style="3" customWidth="1"/>
    <col min="17" max="17" width="4.28515625" style="3" bestFit="1" customWidth="1"/>
    <col min="18" max="18" width="5.42578125" style="3" customWidth="1"/>
    <col min="19" max="19" width="4.28515625" style="3" customWidth="1"/>
    <col min="20" max="20" width="36.85546875" style="3" customWidth="1"/>
    <col min="21" max="21" width="11.42578125" style="3" customWidth="1"/>
    <col min="22" max="22" width="3.140625" style="3" customWidth="1"/>
    <col min="23" max="23" width="12.28515625" style="3" customWidth="1"/>
    <col min="24" max="24" width="2.7109375" style="3" customWidth="1"/>
    <col min="25" max="25" width="11.42578125" style="3" customWidth="1"/>
    <col min="26" max="26" width="2.5703125" style="3" customWidth="1"/>
    <col min="27" max="27" width="12.42578125" style="3" customWidth="1"/>
    <col min="28" max="28" width="2.7109375" style="3" customWidth="1"/>
    <col min="29" max="29" width="11.42578125" style="3" customWidth="1"/>
    <col min="30" max="30" width="2.5703125" style="3" customWidth="1"/>
    <col min="31" max="31" width="12.28515625" style="3" customWidth="1"/>
    <col min="32" max="32" width="2.7109375" style="3" customWidth="1"/>
    <col min="33" max="33" width="12.42578125" style="3" customWidth="1"/>
    <col min="34" max="34" width="2.7109375" style="3" customWidth="1"/>
    <col min="35" max="35" width="10.42578125" bestFit="1" customWidth="1"/>
    <col min="36" max="16384" width="9.140625" style="3"/>
  </cols>
  <sheetData>
    <row r="1" spans="1:34" x14ac:dyDescent="0.25">
      <c r="A1" s="3" t="s">
        <v>0</v>
      </c>
      <c r="F1"/>
      <c r="G1"/>
      <c r="P1" s="49" t="s">
        <v>75</v>
      </c>
      <c r="Q1" s="3" t="s">
        <v>0</v>
      </c>
      <c r="W1" s="4"/>
      <c r="X1" s="4"/>
      <c r="AG1" s="49" t="s">
        <v>75</v>
      </c>
      <c r="AH1" s="4"/>
    </row>
    <row r="2" spans="1:34" x14ac:dyDescent="0.25">
      <c r="A2" s="3" t="s">
        <v>49</v>
      </c>
      <c r="F2"/>
      <c r="G2"/>
      <c r="P2" s="49" t="s">
        <v>76</v>
      </c>
      <c r="Q2" s="3" t="s">
        <v>49</v>
      </c>
      <c r="W2" s="4"/>
      <c r="X2" s="4"/>
      <c r="AG2" s="49" t="s">
        <v>76</v>
      </c>
      <c r="AH2" s="4"/>
    </row>
    <row r="3" spans="1:34" x14ac:dyDescent="0.25">
      <c r="A3" s="3" t="s">
        <v>2</v>
      </c>
      <c r="F3"/>
      <c r="G3"/>
      <c r="P3" s="4" t="s">
        <v>1</v>
      </c>
      <c r="Q3" s="3" t="s">
        <v>2</v>
      </c>
      <c r="W3" s="4"/>
      <c r="X3" s="4"/>
      <c r="AG3" s="4" t="s">
        <v>1</v>
      </c>
    </row>
    <row r="4" spans="1:34" x14ac:dyDescent="0.25">
      <c r="A4" s="5" t="s">
        <v>50</v>
      </c>
      <c r="P4" s="4" t="s">
        <v>79</v>
      </c>
      <c r="Q4" s="5" t="s">
        <v>50</v>
      </c>
      <c r="AG4" s="4" t="s">
        <v>80</v>
      </c>
    </row>
    <row r="5" spans="1:34" x14ac:dyDescent="0.25">
      <c r="A5" s="5" t="s">
        <v>51</v>
      </c>
      <c r="P5" s="49" t="s">
        <v>77</v>
      </c>
      <c r="Q5" s="5" t="s">
        <v>51</v>
      </c>
      <c r="AG5" s="49" t="s">
        <v>77</v>
      </c>
    </row>
    <row r="6" spans="1:34" x14ac:dyDescent="0.25">
      <c r="A6" s="5" t="s">
        <v>48</v>
      </c>
      <c r="Q6" s="5" t="s">
        <v>48</v>
      </c>
      <c r="W6" s="4"/>
      <c r="X6" s="4"/>
    </row>
    <row r="7" spans="1:34" x14ac:dyDescent="0.25">
      <c r="A7"/>
      <c r="B7"/>
      <c r="C7"/>
      <c r="D7"/>
      <c r="E7"/>
      <c r="F7"/>
      <c r="G7"/>
      <c r="H7"/>
      <c r="I7"/>
      <c r="J7"/>
      <c r="K7"/>
      <c r="L7"/>
      <c r="M7"/>
      <c r="N7"/>
      <c r="O7"/>
      <c r="P7"/>
      <c r="Q7"/>
      <c r="R7"/>
      <c r="S7"/>
      <c r="T7"/>
      <c r="U7"/>
      <c r="V7"/>
      <c r="W7"/>
      <c r="X7"/>
      <c r="Y7"/>
      <c r="Z7"/>
      <c r="AA7"/>
      <c r="AB7"/>
      <c r="AC7"/>
      <c r="AD7"/>
      <c r="AE7"/>
      <c r="AF7"/>
      <c r="AG7"/>
    </row>
    <row r="8" spans="1:34" x14ac:dyDescent="0.25">
      <c r="A8"/>
      <c r="B8"/>
      <c r="C8"/>
      <c r="D8"/>
      <c r="E8"/>
      <c r="F8"/>
      <c r="G8"/>
      <c r="H8"/>
      <c r="I8"/>
      <c r="J8"/>
      <c r="K8"/>
      <c r="L8"/>
      <c r="M8"/>
      <c r="N8"/>
      <c r="O8"/>
      <c r="P8"/>
      <c r="Q8"/>
      <c r="R8"/>
      <c r="S8"/>
      <c r="T8"/>
      <c r="U8"/>
      <c r="V8"/>
      <c r="W8"/>
      <c r="X8"/>
      <c r="Y8"/>
      <c r="Z8"/>
      <c r="AA8"/>
      <c r="AB8"/>
      <c r="AC8"/>
      <c r="AD8"/>
      <c r="AE8"/>
      <c r="AF8"/>
      <c r="AG8"/>
    </row>
    <row r="9" spans="1:34" x14ac:dyDescent="0.25">
      <c r="A9" s="3" t="s">
        <v>52</v>
      </c>
      <c r="D9" s="6"/>
      <c r="E9" s="7">
        <v>2020</v>
      </c>
      <c r="F9" s="7"/>
      <c r="G9" s="7">
        <v>2020</v>
      </c>
      <c r="H9" s="7"/>
      <c r="I9" s="7">
        <v>2020</v>
      </c>
      <c r="J9" s="7"/>
      <c r="K9" s="7">
        <v>2020</v>
      </c>
      <c r="L9" s="7"/>
      <c r="M9" s="7">
        <v>2020</v>
      </c>
      <c r="N9" s="7"/>
      <c r="O9" s="7">
        <v>2020</v>
      </c>
      <c r="Q9" s="3" t="s">
        <v>52</v>
      </c>
      <c r="T9" s="6"/>
      <c r="U9" s="7">
        <v>2020</v>
      </c>
      <c r="V9" s="7"/>
      <c r="W9" s="7">
        <v>2020</v>
      </c>
      <c r="X9" s="7"/>
      <c r="Y9" s="7">
        <v>2020</v>
      </c>
      <c r="Z9" s="7"/>
      <c r="AA9" s="7">
        <v>2020</v>
      </c>
      <c r="AB9" s="7"/>
      <c r="AC9" s="7">
        <v>2020</v>
      </c>
      <c r="AD9" s="7"/>
      <c r="AE9" s="7">
        <v>2020</v>
      </c>
      <c r="AF9" s="7"/>
      <c r="AG9" s="8" t="s">
        <v>3</v>
      </c>
    </row>
    <row r="10" spans="1:34" x14ac:dyDescent="0.25">
      <c r="A10" s="9" t="s">
        <v>53</v>
      </c>
      <c r="B10" s="10"/>
      <c r="C10" s="10"/>
      <c r="D10" s="11"/>
      <c r="E10" s="12" t="s">
        <v>7</v>
      </c>
      <c r="F10" s="12"/>
      <c r="G10" s="12" t="s">
        <v>8</v>
      </c>
      <c r="H10" s="12"/>
      <c r="I10" s="12" t="s">
        <v>9</v>
      </c>
      <c r="J10" s="12"/>
      <c r="K10" s="12" t="s">
        <v>10</v>
      </c>
      <c r="L10" s="12"/>
      <c r="M10" s="12" t="s">
        <v>11</v>
      </c>
      <c r="N10" s="12"/>
      <c r="O10" s="12" t="s">
        <v>12</v>
      </c>
      <c r="P10" s="10"/>
      <c r="Q10" s="9" t="s">
        <v>53</v>
      </c>
      <c r="R10" s="10"/>
      <c r="S10" s="10"/>
      <c r="T10" s="11"/>
      <c r="U10" s="12" t="s">
        <v>13</v>
      </c>
      <c r="V10" s="12"/>
      <c r="W10" s="12" t="s">
        <v>14</v>
      </c>
      <c r="X10" s="12"/>
      <c r="Y10" s="12" t="s">
        <v>15</v>
      </c>
      <c r="Z10" s="12"/>
      <c r="AA10" s="12" t="s">
        <v>4</v>
      </c>
      <c r="AB10" s="12"/>
      <c r="AC10" s="12" t="s">
        <v>5</v>
      </c>
      <c r="AD10" s="12"/>
      <c r="AE10" s="12" t="s">
        <v>6</v>
      </c>
      <c r="AF10" s="12"/>
      <c r="AG10" s="12" t="s">
        <v>16</v>
      </c>
    </row>
    <row r="11" spans="1:34" x14ac:dyDescent="0.25">
      <c r="A11" s="7"/>
      <c r="B11" s="3" t="s">
        <v>17</v>
      </c>
      <c r="D11" s="6"/>
      <c r="E11" s="13"/>
      <c r="F11" s="13"/>
      <c r="G11" s="13"/>
      <c r="H11" s="13"/>
      <c r="I11" s="13"/>
      <c r="J11" s="13"/>
      <c r="K11" s="13"/>
      <c r="L11" s="13"/>
      <c r="M11" s="13"/>
      <c r="N11" s="13"/>
      <c r="O11" s="13"/>
      <c r="Q11" s="7"/>
      <c r="R11" s="3" t="str">
        <f>B11</f>
        <v>QUESTION NO. 2</v>
      </c>
      <c r="T11" s="6"/>
      <c r="U11" s="13"/>
      <c r="V11" s="13"/>
      <c r="W11" s="13"/>
      <c r="X11" s="13"/>
      <c r="Y11" s="13"/>
      <c r="Z11" s="13"/>
      <c r="AA11" s="13"/>
      <c r="AB11" s="13"/>
      <c r="AC11" s="13"/>
      <c r="AD11" s="13"/>
      <c r="AE11" s="13"/>
      <c r="AF11" s="13"/>
      <c r="AG11" s="13"/>
    </row>
    <row r="12" spans="1:34" ht="14.25" customHeight="1" x14ac:dyDescent="0.25">
      <c r="A12" s="7">
        <v>1</v>
      </c>
      <c r="B12" s="1" t="s">
        <v>67</v>
      </c>
      <c r="C12" s="3" t="s">
        <v>54</v>
      </c>
      <c r="D12" s="14"/>
      <c r="E12" s="24">
        <v>1120409</v>
      </c>
      <c r="F12" s="15"/>
      <c r="G12" s="24">
        <v>670277</v>
      </c>
      <c r="H12" s="15"/>
      <c r="I12" s="24">
        <v>949085</v>
      </c>
      <c r="J12" s="15"/>
      <c r="K12" s="24">
        <v>838534</v>
      </c>
      <c r="L12" s="15"/>
      <c r="M12" s="24">
        <v>2496673</v>
      </c>
      <c r="N12" s="15"/>
      <c r="O12" s="24">
        <v>180916</v>
      </c>
      <c r="P12" s="1"/>
      <c r="Q12" s="7">
        <v>1</v>
      </c>
      <c r="R12" s="1" t="str">
        <f>B12</f>
        <v>(a)(d)</v>
      </c>
      <c r="S12" s="3" t="str">
        <f>C12</f>
        <v>Health Care Claims Costs</v>
      </c>
      <c r="T12" s="14"/>
      <c r="U12" s="24">
        <v>1306625</v>
      </c>
      <c r="V12" s="16"/>
      <c r="W12" s="24">
        <v>1210589</v>
      </c>
      <c r="X12" s="16"/>
      <c r="Y12" s="24">
        <v>379764</v>
      </c>
      <c r="Z12" s="16"/>
      <c r="AA12" s="24">
        <v>160302</v>
      </c>
      <c r="AB12" s="16"/>
      <c r="AC12" s="24">
        <v>2355632</v>
      </c>
      <c r="AD12" s="16"/>
      <c r="AE12" s="24">
        <v>408457</v>
      </c>
      <c r="AF12" s="16"/>
      <c r="AG12" s="24">
        <v>12077263</v>
      </c>
    </row>
    <row r="13" spans="1:34" ht="14.25" customHeight="1" x14ac:dyDescent="0.25">
      <c r="A13" s="7">
        <v>2</v>
      </c>
      <c r="B13" s="1" t="s">
        <v>47</v>
      </c>
      <c r="C13" s="3" t="s">
        <v>55</v>
      </c>
      <c r="D13" s="14"/>
      <c r="E13" s="17">
        <v>0</v>
      </c>
      <c r="F13" s="39"/>
      <c r="G13" s="17">
        <v>0</v>
      </c>
      <c r="H13" s="27"/>
      <c r="I13" s="17">
        <v>0</v>
      </c>
      <c r="J13" s="27"/>
      <c r="K13" s="17">
        <v>0</v>
      </c>
      <c r="L13" s="39"/>
      <c r="M13" s="17">
        <v>0</v>
      </c>
      <c r="N13" s="27"/>
      <c r="O13" s="17">
        <v>0</v>
      </c>
      <c r="P13" s="1"/>
      <c r="Q13" s="7">
        <v>2</v>
      </c>
      <c r="R13" s="1" t="str">
        <f>B13</f>
        <v>(h)</v>
      </c>
      <c r="S13" s="3" t="str">
        <f>C13</f>
        <v>Health Care Claims Costs - COVID-19</v>
      </c>
      <c r="T13" s="14"/>
      <c r="U13" s="17">
        <v>0</v>
      </c>
      <c r="V13" s="18"/>
      <c r="W13" s="17">
        <v>0</v>
      </c>
      <c r="X13" s="18"/>
      <c r="Y13" s="17">
        <v>0</v>
      </c>
      <c r="Z13" s="18"/>
      <c r="AA13" s="17">
        <v>0</v>
      </c>
      <c r="AB13" s="19"/>
      <c r="AC13" s="17">
        <v>0</v>
      </c>
      <c r="AD13" s="18"/>
      <c r="AE13" s="17">
        <v>544456</v>
      </c>
      <c r="AF13" s="1" t="s">
        <v>47</v>
      </c>
      <c r="AG13" s="17">
        <v>544456</v>
      </c>
    </row>
    <row r="14" spans="1:34" ht="14.25" customHeight="1" x14ac:dyDescent="0.25">
      <c r="A14" s="7">
        <v>3</v>
      </c>
      <c r="B14" s="1"/>
      <c r="D14" s="20" t="s">
        <v>56</v>
      </c>
      <c r="E14" s="31">
        <v>1120409</v>
      </c>
      <c r="F14" s="31"/>
      <c r="G14" s="31">
        <v>670277</v>
      </c>
      <c r="H14" s="40"/>
      <c r="I14" s="31">
        <v>949085</v>
      </c>
      <c r="J14" s="40"/>
      <c r="K14" s="31">
        <v>838534</v>
      </c>
      <c r="L14" s="31"/>
      <c r="M14" s="31">
        <v>2496673</v>
      </c>
      <c r="N14" s="40"/>
      <c r="O14" s="31">
        <v>180916</v>
      </c>
      <c r="P14" s="1"/>
      <c r="Q14" s="7">
        <v>3</v>
      </c>
      <c r="R14" s="1"/>
      <c r="T14" s="14" t="str">
        <f>D14</f>
        <v>Total Healthcare Claims Costs</v>
      </c>
      <c r="U14" s="31">
        <v>1306625</v>
      </c>
      <c r="V14" s="21"/>
      <c r="W14" s="31">
        <v>1210589</v>
      </c>
      <c r="X14" s="21"/>
      <c r="Y14" s="31">
        <v>379764</v>
      </c>
      <c r="Z14" s="21"/>
      <c r="AA14" s="31">
        <v>160302</v>
      </c>
      <c r="AB14" s="22"/>
      <c r="AC14" s="31">
        <v>2355632</v>
      </c>
      <c r="AD14" s="21"/>
      <c r="AE14" s="31">
        <v>952913</v>
      </c>
      <c r="AF14" s="21"/>
      <c r="AG14" s="31">
        <v>12621719</v>
      </c>
    </row>
    <row r="15" spans="1:34" x14ac:dyDescent="0.25">
      <c r="A15" s="7"/>
      <c r="D15" s="14"/>
      <c r="E15" s="17"/>
      <c r="F15" s="17"/>
      <c r="G15" s="17"/>
      <c r="H15" s="17"/>
      <c r="I15" s="17"/>
      <c r="J15" s="17"/>
      <c r="K15" s="17"/>
      <c r="L15" s="17"/>
      <c r="M15" s="17"/>
      <c r="N15" s="17"/>
      <c r="O15" s="17"/>
      <c r="Q15" s="7"/>
      <c r="T15" s="14"/>
      <c r="U15" s="23"/>
      <c r="V15" s="23"/>
      <c r="W15" s="23"/>
      <c r="X15" s="23"/>
      <c r="Y15" s="23"/>
      <c r="Z15" s="23"/>
      <c r="AA15" s="23"/>
      <c r="AB15" s="23"/>
      <c r="AC15" s="23"/>
      <c r="AD15" s="23"/>
      <c r="AE15" s="23"/>
      <c r="AF15" s="23"/>
      <c r="AG15" s="23"/>
    </row>
    <row r="16" spans="1:34" x14ac:dyDescent="0.25">
      <c r="A16" s="7"/>
      <c r="B16" s="3" t="s">
        <v>19</v>
      </c>
      <c r="D16" s="14"/>
      <c r="E16" s="17"/>
      <c r="F16" s="17"/>
      <c r="G16" s="17"/>
      <c r="H16" s="17"/>
      <c r="I16" s="17"/>
      <c r="J16" s="17"/>
      <c r="K16" s="17"/>
      <c r="L16" s="17"/>
      <c r="M16" s="17"/>
      <c r="N16" s="17"/>
      <c r="O16" s="17"/>
      <c r="Q16" s="7"/>
      <c r="R16" s="3" t="str">
        <f>B16</f>
        <v>QUESTION NO. 3</v>
      </c>
      <c r="T16" s="14"/>
      <c r="U16" s="23"/>
      <c r="V16" s="23"/>
      <c r="W16" s="23"/>
      <c r="X16" s="23"/>
      <c r="Y16" s="23"/>
      <c r="Z16" s="23"/>
      <c r="AA16" s="23"/>
      <c r="AB16" s="23"/>
      <c r="AC16" s="23"/>
      <c r="AD16" s="23"/>
      <c r="AE16" s="23"/>
      <c r="AF16" s="23"/>
      <c r="AG16" s="23"/>
    </row>
    <row r="17" spans="1:33" x14ac:dyDescent="0.25">
      <c r="A17" s="7">
        <v>4</v>
      </c>
      <c r="B17" s="1" t="s">
        <v>18</v>
      </c>
      <c r="C17" s="3" t="s">
        <v>20</v>
      </c>
      <c r="D17" s="14"/>
      <c r="E17" s="24">
        <v>11867</v>
      </c>
      <c r="F17" s="24"/>
      <c r="G17" s="24">
        <v>12260</v>
      </c>
      <c r="H17" s="15"/>
      <c r="I17" s="24">
        <v>12062</v>
      </c>
      <c r="J17" s="15"/>
      <c r="K17" s="24">
        <v>12182</v>
      </c>
      <c r="L17" s="24"/>
      <c r="M17" s="24">
        <v>12165</v>
      </c>
      <c r="N17" s="15"/>
      <c r="O17" s="24">
        <v>0</v>
      </c>
      <c r="P17" s="25"/>
      <c r="Q17" s="7">
        <v>4</v>
      </c>
      <c r="R17" s="1" t="s">
        <v>18</v>
      </c>
      <c r="S17" s="3" t="str">
        <f>C17</f>
        <v>Group Term Life Insurance Costs</v>
      </c>
      <c r="T17" s="14"/>
      <c r="U17" s="24">
        <v>24319</v>
      </c>
      <c r="V17" s="16"/>
      <c r="W17" s="24">
        <v>0</v>
      </c>
      <c r="X17" s="16"/>
      <c r="Y17" s="24">
        <v>24839</v>
      </c>
      <c r="Z17" s="16"/>
      <c r="AA17" s="24">
        <v>0</v>
      </c>
      <c r="AB17" s="26"/>
      <c r="AC17" s="24">
        <v>24792</v>
      </c>
      <c r="AD17" s="16"/>
      <c r="AE17" s="24">
        <v>25227</v>
      </c>
      <c r="AF17" s="16"/>
      <c r="AG17" s="24">
        <v>159713</v>
      </c>
    </row>
    <row r="18" spans="1:33" x14ac:dyDescent="0.25">
      <c r="A18" s="7">
        <v>5</v>
      </c>
      <c r="B18" s="1" t="s">
        <v>18</v>
      </c>
      <c r="C18" s="3" t="s">
        <v>21</v>
      </c>
      <c r="D18" s="14"/>
      <c r="E18" s="17">
        <v>139903</v>
      </c>
      <c r="F18" s="27"/>
      <c r="G18" s="17">
        <v>0</v>
      </c>
      <c r="H18" s="27"/>
      <c r="I18" s="17">
        <v>141398</v>
      </c>
      <c r="J18" s="27"/>
      <c r="K18" s="17">
        <v>126808</v>
      </c>
      <c r="L18" s="27"/>
      <c r="M18" s="17">
        <v>125338</v>
      </c>
      <c r="N18" s="27"/>
      <c r="O18" s="17">
        <v>127788</v>
      </c>
      <c r="P18" s="28"/>
      <c r="Q18" s="7">
        <v>5</v>
      </c>
      <c r="R18" s="1" t="s">
        <v>18</v>
      </c>
      <c r="S18" s="3" t="str">
        <f>C18</f>
        <v>Stop Loss Insurance Costs</v>
      </c>
      <c r="T18" s="14"/>
      <c r="U18" s="17">
        <v>126441</v>
      </c>
      <c r="V18" s="18"/>
      <c r="W18" s="17">
        <v>126196</v>
      </c>
      <c r="X18" s="18"/>
      <c r="Y18" s="17">
        <v>257905</v>
      </c>
      <c r="Z18" s="27"/>
      <c r="AA18" s="17">
        <v>254842</v>
      </c>
      <c r="AB18" s="18"/>
      <c r="AC18" s="17">
        <v>127666</v>
      </c>
      <c r="AD18" s="18"/>
      <c r="AE18" s="17">
        <v>128769</v>
      </c>
      <c r="AF18" s="18"/>
      <c r="AG18" s="17">
        <v>1683054</v>
      </c>
    </row>
    <row r="19" spans="1:33" x14ac:dyDescent="0.25">
      <c r="A19" s="7">
        <v>6</v>
      </c>
      <c r="B19" s="1" t="s">
        <v>18</v>
      </c>
      <c r="C19" s="3" t="s">
        <v>22</v>
      </c>
      <c r="D19" s="20"/>
      <c r="E19" s="17">
        <v>19280</v>
      </c>
      <c r="F19" s="29"/>
      <c r="G19" s="17">
        <v>24340</v>
      </c>
      <c r="H19" s="27"/>
      <c r="I19" s="17">
        <v>20133</v>
      </c>
      <c r="J19" s="27"/>
      <c r="K19" s="17">
        <v>26944</v>
      </c>
      <c r="L19" s="29"/>
      <c r="M19" s="17">
        <v>28210</v>
      </c>
      <c r="N19" s="27"/>
      <c r="O19" s="17">
        <v>8210</v>
      </c>
      <c r="P19" s="30"/>
      <c r="Q19" s="7">
        <v>6</v>
      </c>
      <c r="R19" s="1" t="s">
        <v>18</v>
      </c>
      <c r="S19" s="3" t="str">
        <f>C19</f>
        <v>Long-Term Disability, Short-Term Disability &amp; AD &amp; D Costs</v>
      </c>
      <c r="T19" s="20"/>
      <c r="U19" s="17">
        <v>90673</v>
      </c>
      <c r="V19" s="18"/>
      <c r="W19" s="17">
        <v>0</v>
      </c>
      <c r="X19" s="29"/>
      <c r="Y19" s="17">
        <v>89511</v>
      </c>
      <c r="Z19" s="29"/>
      <c r="AA19" s="17">
        <v>6538</v>
      </c>
      <c r="AB19" s="42"/>
      <c r="AC19" s="17">
        <v>68607</v>
      </c>
      <c r="AD19" s="18"/>
      <c r="AE19" s="17">
        <v>66936</v>
      </c>
      <c r="AF19" s="18"/>
      <c r="AG19" s="17">
        <v>449382</v>
      </c>
    </row>
    <row r="20" spans="1:33" x14ac:dyDescent="0.25">
      <c r="A20" s="7">
        <v>7</v>
      </c>
      <c r="D20" s="20" t="s">
        <v>23</v>
      </c>
      <c r="E20" s="31">
        <v>171050</v>
      </c>
      <c r="F20" s="31"/>
      <c r="G20" s="31">
        <v>36600</v>
      </c>
      <c r="H20" s="31"/>
      <c r="I20" s="31">
        <v>173593</v>
      </c>
      <c r="J20" s="31"/>
      <c r="K20" s="31">
        <v>165934</v>
      </c>
      <c r="L20" s="31"/>
      <c r="M20" s="31">
        <v>165713</v>
      </c>
      <c r="N20" s="31"/>
      <c r="O20" s="31">
        <v>135998</v>
      </c>
      <c r="Q20" s="7">
        <v>7</v>
      </c>
      <c r="T20" s="3" t="str">
        <f>D20</f>
        <v>Total Insurance Premiums</v>
      </c>
      <c r="U20" s="31">
        <v>241433</v>
      </c>
      <c r="V20" s="31"/>
      <c r="W20" s="31">
        <v>126196</v>
      </c>
      <c r="X20" s="31"/>
      <c r="Y20" s="31">
        <v>372255</v>
      </c>
      <c r="Z20" s="31"/>
      <c r="AA20" s="31">
        <v>261380</v>
      </c>
      <c r="AB20" s="31"/>
      <c r="AC20" s="31">
        <v>221065</v>
      </c>
      <c r="AD20" s="31"/>
      <c r="AE20" s="31">
        <v>220932</v>
      </c>
      <c r="AF20" s="31"/>
      <c r="AG20" s="31">
        <v>2292149</v>
      </c>
    </row>
    <row r="21" spans="1:33" x14ac:dyDescent="0.25">
      <c r="A21" s="7"/>
      <c r="D21" s="20"/>
      <c r="E21" s="17"/>
      <c r="F21" s="17"/>
      <c r="G21" s="17"/>
      <c r="H21" s="17"/>
      <c r="I21" s="17"/>
      <c r="J21" s="17"/>
      <c r="K21" s="17"/>
      <c r="L21" s="17"/>
      <c r="M21" s="17"/>
      <c r="N21" s="17"/>
      <c r="O21" s="17"/>
      <c r="Q21" s="7"/>
      <c r="T21" s="20"/>
      <c r="U21" s="43"/>
      <c r="V21" s="43"/>
      <c r="W21" s="43"/>
      <c r="X21" s="43"/>
      <c r="Y21" s="43"/>
      <c r="Z21" s="43"/>
      <c r="AA21" s="43"/>
      <c r="AB21" s="43"/>
      <c r="AC21" s="43"/>
      <c r="AD21" s="43"/>
      <c r="AE21" s="43"/>
      <c r="AF21" s="43"/>
      <c r="AG21" s="43"/>
    </row>
    <row r="22" spans="1:33" x14ac:dyDescent="0.25">
      <c r="A22" s="7"/>
      <c r="B22" s="3" t="s">
        <v>24</v>
      </c>
      <c r="D22" s="20"/>
      <c r="E22" s="17"/>
      <c r="F22" s="17"/>
      <c r="G22" s="17"/>
      <c r="H22" s="17"/>
      <c r="I22" s="17"/>
      <c r="J22" s="17"/>
      <c r="K22" s="17"/>
      <c r="L22" s="17"/>
      <c r="M22" s="17"/>
      <c r="N22" s="17"/>
      <c r="O22" s="17"/>
      <c r="Q22" s="7"/>
      <c r="R22" s="3" t="str">
        <f>B22</f>
        <v>QUESTION NO. 4</v>
      </c>
      <c r="T22" s="20"/>
      <c r="U22" s="43"/>
      <c r="V22" s="43"/>
      <c r="W22" s="43"/>
      <c r="X22" s="43"/>
      <c r="Y22" s="43"/>
      <c r="Z22" s="43"/>
      <c r="AA22" s="43"/>
      <c r="AB22" s="43"/>
      <c r="AC22" s="43"/>
      <c r="AD22" s="43"/>
      <c r="AE22" s="43"/>
      <c r="AF22" s="43"/>
      <c r="AG22" s="19"/>
    </row>
    <row r="23" spans="1:33" x14ac:dyDescent="0.25">
      <c r="A23" s="7">
        <v>8</v>
      </c>
      <c r="B23" s="7" t="s">
        <v>57</v>
      </c>
      <c r="C23" s="3" t="s">
        <v>25</v>
      </c>
      <c r="E23" s="24">
        <v>397363.78</v>
      </c>
      <c r="F23" s="24"/>
      <c r="G23" s="24">
        <v>370554</v>
      </c>
      <c r="H23" s="24"/>
      <c r="I23" s="24">
        <v>902927</v>
      </c>
      <c r="J23" s="24"/>
      <c r="K23" s="24">
        <v>381243.78</v>
      </c>
      <c r="L23" s="24"/>
      <c r="M23" s="24">
        <v>347872</v>
      </c>
      <c r="N23" s="24"/>
      <c r="O23" s="24">
        <v>407812</v>
      </c>
      <c r="Q23" s="7">
        <v>8</v>
      </c>
      <c r="R23" s="7" t="s">
        <v>57</v>
      </c>
      <c r="S23" s="3" t="str">
        <f t="shared" ref="S23:S34" si="0">C23</f>
        <v>401(k) Savings Plans</v>
      </c>
      <c r="U23" s="24">
        <v>361387</v>
      </c>
      <c r="V23" s="24"/>
      <c r="W23" s="24">
        <v>401036</v>
      </c>
      <c r="X23" s="24"/>
      <c r="Y23" s="24">
        <v>347998</v>
      </c>
      <c r="Z23" s="24"/>
      <c r="AA23" s="24">
        <v>419831.8</v>
      </c>
      <c r="AB23" s="24"/>
      <c r="AC23" s="24">
        <v>536753</v>
      </c>
      <c r="AD23" s="24"/>
      <c r="AE23" s="24">
        <v>358396.78</v>
      </c>
      <c r="AF23" s="24"/>
      <c r="AG23" s="24">
        <v>5233175.1400000006</v>
      </c>
    </row>
    <row r="24" spans="1:33" x14ac:dyDescent="0.25">
      <c r="A24" s="7">
        <v>9</v>
      </c>
      <c r="B24" s="1"/>
      <c r="C24" s="3" t="s">
        <v>26</v>
      </c>
      <c r="E24" s="17">
        <v>56818</v>
      </c>
      <c r="F24" s="27"/>
      <c r="G24" s="17">
        <v>0</v>
      </c>
      <c r="H24" s="27"/>
      <c r="I24" s="17">
        <v>59209</v>
      </c>
      <c r="J24" s="27"/>
      <c r="K24" s="17">
        <v>59641</v>
      </c>
      <c r="L24" s="27"/>
      <c r="M24" s="17">
        <v>62637</v>
      </c>
      <c r="N24" s="27"/>
      <c r="O24" s="17">
        <v>67129</v>
      </c>
      <c r="Q24" s="7">
        <v>9</v>
      </c>
      <c r="R24" s="7"/>
      <c r="S24" s="3" t="str">
        <f t="shared" si="0"/>
        <v>Active Health Care Administrative Fees</v>
      </c>
      <c r="U24" s="17">
        <v>62154</v>
      </c>
      <c r="V24" s="18"/>
      <c r="W24" s="17">
        <v>63404</v>
      </c>
      <c r="X24" s="18"/>
      <c r="Y24" s="17">
        <v>121094</v>
      </c>
      <c r="Z24" s="17"/>
      <c r="AA24" s="17">
        <v>119790</v>
      </c>
      <c r="AB24" s="18"/>
      <c r="AC24" s="17">
        <v>60003</v>
      </c>
      <c r="AD24" s="18"/>
      <c r="AE24" s="17">
        <v>78135</v>
      </c>
      <c r="AF24" s="18"/>
      <c r="AG24" s="17">
        <v>810014</v>
      </c>
    </row>
    <row r="25" spans="1:33" x14ac:dyDescent="0.25">
      <c r="A25" s="7">
        <v>10</v>
      </c>
      <c r="B25" s="1"/>
      <c r="C25" s="3" t="s">
        <v>27</v>
      </c>
      <c r="E25" s="17">
        <v>129594.22</v>
      </c>
      <c r="F25" s="39"/>
      <c r="G25" s="17">
        <v>57066</v>
      </c>
      <c r="H25" s="17"/>
      <c r="I25" s="17">
        <v>16436</v>
      </c>
      <c r="J25" s="17"/>
      <c r="K25" s="17">
        <v>155597.22</v>
      </c>
      <c r="L25" s="39"/>
      <c r="M25" s="17">
        <v>0</v>
      </c>
      <c r="N25" s="17"/>
      <c r="O25" s="17">
        <v>140614</v>
      </c>
      <c r="Q25" s="7">
        <v>10</v>
      </c>
      <c r="R25" s="7"/>
      <c r="S25" s="3" t="str">
        <f t="shared" si="0"/>
        <v>Consulting and Professional Fees</v>
      </c>
      <c r="U25" s="17">
        <v>101817</v>
      </c>
      <c r="V25" s="27"/>
      <c r="W25" s="17">
        <v>70359</v>
      </c>
      <c r="X25" s="17"/>
      <c r="Y25" s="17">
        <v>24217</v>
      </c>
      <c r="Z25" s="39"/>
      <c r="AA25" s="17">
        <v>66644.2</v>
      </c>
      <c r="AB25" s="39"/>
      <c r="AC25" s="17">
        <v>95399</v>
      </c>
      <c r="AD25" s="17"/>
      <c r="AE25" s="17">
        <v>12453.220000000001</v>
      </c>
      <c r="AF25" s="39"/>
      <c r="AG25" s="17">
        <v>870196.85999999987</v>
      </c>
    </row>
    <row r="26" spans="1:33" x14ac:dyDescent="0.25">
      <c r="A26" s="7">
        <v>11</v>
      </c>
      <c r="B26" s="7" t="s">
        <v>57</v>
      </c>
      <c r="C26" s="3" t="s">
        <v>28</v>
      </c>
      <c r="E26" s="17">
        <v>140857</v>
      </c>
      <c r="F26" s="17"/>
      <c r="G26" s="17">
        <v>140857</v>
      </c>
      <c r="H26" s="17"/>
      <c r="I26" s="17">
        <v>384570</v>
      </c>
      <c r="J26" s="17"/>
      <c r="K26" s="17">
        <v>260372</v>
      </c>
      <c r="L26" s="17"/>
      <c r="M26" s="17">
        <v>260373</v>
      </c>
      <c r="N26" s="17"/>
      <c r="O26" s="17">
        <v>262225</v>
      </c>
      <c r="Q26" s="7">
        <v>11</v>
      </c>
      <c r="R26" s="7" t="s">
        <v>57</v>
      </c>
      <c r="S26" s="3" t="str">
        <f t="shared" si="0"/>
        <v>Stock Incentive Plans</v>
      </c>
      <c r="U26" s="17">
        <v>235170</v>
      </c>
      <c r="V26" s="17"/>
      <c r="W26" s="17">
        <v>0</v>
      </c>
      <c r="X26" s="17"/>
      <c r="Y26" s="17">
        <v>0</v>
      </c>
      <c r="Z26" s="17"/>
      <c r="AA26" s="17">
        <v>0</v>
      </c>
      <c r="AB26" s="17"/>
      <c r="AC26" s="17">
        <v>0</v>
      </c>
      <c r="AD26" s="17"/>
      <c r="AE26" s="17">
        <v>0</v>
      </c>
      <c r="AF26" s="17"/>
      <c r="AG26" s="17">
        <v>1684424</v>
      </c>
    </row>
    <row r="27" spans="1:33" x14ac:dyDescent="0.25">
      <c r="A27" s="7">
        <v>12</v>
      </c>
      <c r="B27" s="7" t="s">
        <v>57</v>
      </c>
      <c r="C27" s="3" t="s">
        <v>58</v>
      </c>
      <c r="E27" s="17">
        <v>250422</v>
      </c>
      <c r="F27" s="17"/>
      <c r="G27" s="17">
        <v>250415</v>
      </c>
      <c r="H27" s="17"/>
      <c r="I27" s="17">
        <v>947236</v>
      </c>
      <c r="J27" s="17"/>
      <c r="K27" s="17">
        <v>482696</v>
      </c>
      <c r="L27" s="17"/>
      <c r="M27" s="17">
        <v>482696</v>
      </c>
      <c r="N27" s="17"/>
      <c r="O27" s="17">
        <v>482696</v>
      </c>
      <c r="Q27" s="7">
        <v>12</v>
      </c>
      <c r="R27" s="7" t="str">
        <f>B27</f>
        <v xml:space="preserve">(a) </v>
      </c>
      <c r="S27" s="3" t="str">
        <f t="shared" si="0"/>
        <v>Retirement Income Plan - Net Periodic Benefit Cost</v>
      </c>
      <c r="U27" s="17">
        <v>482696</v>
      </c>
      <c r="V27" s="17"/>
      <c r="W27" s="17">
        <v>-318037</v>
      </c>
      <c r="X27" s="17"/>
      <c r="Y27" s="17">
        <v>382602</v>
      </c>
      <c r="Z27" s="17"/>
      <c r="AA27" s="17">
        <v>382602</v>
      </c>
      <c r="AB27" s="17"/>
      <c r="AC27" s="17">
        <v>382602</v>
      </c>
      <c r="AD27" s="17"/>
      <c r="AE27" s="17">
        <v>382602</v>
      </c>
      <c r="AF27" s="17"/>
      <c r="AG27" s="17">
        <v>4591228</v>
      </c>
    </row>
    <row r="28" spans="1:33" x14ac:dyDescent="0.25">
      <c r="A28" s="7">
        <v>13</v>
      </c>
      <c r="B28" s="7" t="s">
        <v>57</v>
      </c>
      <c r="C28" s="3" t="s">
        <v>59</v>
      </c>
      <c r="E28" s="17">
        <v>-404326</v>
      </c>
      <c r="F28" s="17"/>
      <c r="G28" s="17">
        <v>-404315</v>
      </c>
      <c r="H28" s="17"/>
      <c r="I28" s="17">
        <v>-123171</v>
      </c>
      <c r="J28" s="17"/>
      <c r="K28" s="17">
        <v>-310607</v>
      </c>
      <c r="L28" s="17"/>
      <c r="M28" s="17">
        <v>-310607</v>
      </c>
      <c r="N28" s="17"/>
      <c r="O28" s="17">
        <v>-310607</v>
      </c>
      <c r="Q28" s="7">
        <v>13</v>
      </c>
      <c r="R28" s="7" t="str">
        <f t="shared" ref="R28:R31" si="1">B28</f>
        <v xml:space="preserve">(a) </v>
      </c>
      <c r="S28" s="3" t="str">
        <f t="shared" si="0"/>
        <v>Other Postemployment Benefits - Net Periodic Benefit Cost</v>
      </c>
      <c r="U28" s="17">
        <v>-310607</v>
      </c>
      <c r="V28" s="17"/>
      <c r="W28" s="17">
        <v>-391575</v>
      </c>
      <c r="X28" s="17"/>
      <c r="Y28" s="17">
        <v>-320727</v>
      </c>
      <c r="Z28" s="17"/>
      <c r="AA28" s="17">
        <v>-320727</v>
      </c>
      <c r="AB28" s="17"/>
      <c r="AC28" s="17">
        <v>-320727</v>
      </c>
      <c r="AD28" s="17"/>
      <c r="AE28" s="17">
        <v>-320727</v>
      </c>
      <c r="AF28" s="17"/>
      <c r="AG28" s="17">
        <v>-3848723</v>
      </c>
    </row>
    <row r="29" spans="1:33" x14ac:dyDescent="0.25">
      <c r="A29" s="7">
        <v>14</v>
      </c>
      <c r="B29" s="32" t="s">
        <v>60</v>
      </c>
      <c r="C29" s="3" t="s">
        <v>29</v>
      </c>
      <c r="E29" s="17">
        <v>179133</v>
      </c>
      <c r="F29" s="17"/>
      <c r="G29" s="17">
        <v>179123</v>
      </c>
      <c r="H29" s="17"/>
      <c r="I29" s="17">
        <v>158830</v>
      </c>
      <c r="J29" s="17"/>
      <c r="K29" s="17">
        <v>172361</v>
      </c>
      <c r="L29" s="17"/>
      <c r="M29" s="17">
        <v>172361</v>
      </c>
      <c r="N29" s="17"/>
      <c r="O29" s="17">
        <v>172361</v>
      </c>
      <c r="Q29" s="7">
        <v>14</v>
      </c>
      <c r="R29" s="7" t="str">
        <f t="shared" si="1"/>
        <v xml:space="preserve">(g) </v>
      </c>
      <c r="S29" s="3" t="str">
        <f t="shared" si="0"/>
        <v>Non-qualified Retirement Income Plans</v>
      </c>
      <c r="U29" s="17">
        <v>172361</v>
      </c>
      <c r="V29" s="17"/>
      <c r="W29" s="17">
        <v>88225</v>
      </c>
      <c r="X29" s="17"/>
      <c r="Y29" s="17">
        <v>161844</v>
      </c>
      <c r="Z29" s="17"/>
      <c r="AA29" s="17">
        <v>161844</v>
      </c>
      <c r="AB29" s="17"/>
      <c r="AC29" s="17">
        <v>161844</v>
      </c>
      <c r="AD29" s="17"/>
      <c r="AE29" s="17">
        <v>161844</v>
      </c>
      <c r="AF29" s="17"/>
      <c r="AG29" s="17">
        <v>1942131</v>
      </c>
    </row>
    <row r="30" spans="1:33" x14ac:dyDescent="0.25">
      <c r="A30" s="7">
        <v>15</v>
      </c>
      <c r="B30" s="32" t="s">
        <v>61</v>
      </c>
      <c r="C30" s="3" t="s">
        <v>30</v>
      </c>
      <c r="E30" s="17">
        <v>544000</v>
      </c>
      <c r="F30" s="17"/>
      <c r="G30" s="17">
        <v>456460</v>
      </c>
      <c r="H30" s="17"/>
      <c r="I30" s="17">
        <v>517445</v>
      </c>
      <c r="J30" s="39"/>
      <c r="K30" s="17">
        <v>511000</v>
      </c>
      <c r="L30" s="17"/>
      <c r="M30" s="17">
        <v>470833</v>
      </c>
      <c r="N30" s="17"/>
      <c r="O30" s="17">
        <v>-98095</v>
      </c>
      <c r="Q30" s="7">
        <v>15</v>
      </c>
      <c r="R30" s="7" t="str">
        <f t="shared" si="1"/>
        <v xml:space="preserve">(f) </v>
      </c>
      <c r="S30" s="3" t="str">
        <f t="shared" si="0"/>
        <v>Palo Verde - EPE Proportionate Share</v>
      </c>
      <c r="U30" s="17">
        <v>521000</v>
      </c>
      <c r="V30" s="17"/>
      <c r="W30" s="17">
        <v>168529</v>
      </c>
      <c r="X30" s="17"/>
      <c r="Y30" s="17">
        <v>-85878</v>
      </c>
      <c r="Z30" s="17"/>
      <c r="AA30" s="17">
        <v>489000</v>
      </c>
      <c r="AB30" s="17"/>
      <c r="AC30" s="17">
        <v>163807</v>
      </c>
      <c r="AD30" s="17"/>
      <c r="AE30" s="17">
        <v>-3658101</v>
      </c>
      <c r="AF30" s="39"/>
      <c r="AG30" s="17">
        <v>0</v>
      </c>
    </row>
    <row r="31" spans="1:33" x14ac:dyDescent="0.25">
      <c r="A31" s="7">
        <v>16</v>
      </c>
      <c r="B31" s="32" t="s">
        <v>61</v>
      </c>
      <c r="C31" s="3" t="s">
        <v>32</v>
      </c>
      <c r="E31" s="17">
        <v>1748</v>
      </c>
      <c r="F31" s="27"/>
      <c r="G31" s="17">
        <v>4234</v>
      </c>
      <c r="H31" s="17"/>
      <c r="I31" s="17">
        <v>3761</v>
      </c>
      <c r="J31" s="17"/>
      <c r="K31" s="17">
        <v>4762</v>
      </c>
      <c r="L31" s="27"/>
      <c r="M31" s="17">
        <v>4297</v>
      </c>
      <c r="N31" s="27"/>
      <c r="O31" s="17">
        <v>3824</v>
      </c>
      <c r="P31" s="33"/>
      <c r="Q31" s="7">
        <v>16</v>
      </c>
      <c r="R31" s="7" t="str">
        <f t="shared" si="1"/>
        <v xml:space="preserve">(f) </v>
      </c>
      <c r="S31" s="3" t="str">
        <f t="shared" si="0"/>
        <v>Palo Verde Transmission - EPE Proportionate Share</v>
      </c>
      <c r="U31" s="17">
        <v>3131</v>
      </c>
      <c r="V31" s="17"/>
      <c r="W31" s="17">
        <v>4909</v>
      </c>
      <c r="X31" s="18"/>
      <c r="Y31" s="17">
        <v>5751</v>
      </c>
      <c r="Z31" s="17"/>
      <c r="AA31" s="17">
        <v>6356</v>
      </c>
      <c r="AB31" s="18"/>
      <c r="AC31" s="17">
        <v>4804</v>
      </c>
      <c r="AD31" s="17"/>
      <c r="AE31" s="17">
        <v>-47577</v>
      </c>
      <c r="AF31" s="17"/>
      <c r="AG31" s="17">
        <v>0</v>
      </c>
    </row>
    <row r="32" spans="1:33" x14ac:dyDescent="0.25">
      <c r="A32" s="7">
        <v>17</v>
      </c>
      <c r="B32" s="7" t="s">
        <v>57</v>
      </c>
      <c r="C32" s="3" t="s">
        <v>33</v>
      </c>
      <c r="E32" s="17">
        <v>0</v>
      </c>
      <c r="F32" s="17"/>
      <c r="G32" s="17">
        <v>-162951</v>
      </c>
      <c r="H32" s="17"/>
      <c r="I32" s="17">
        <v>0</v>
      </c>
      <c r="J32" s="17"/>
      <c r="K32" s="17">
        <v>0</v>
      </c>
      <c r="L32" s="17"/>
      <c r="M32" s="17">
        <v>0</v>
      </c>
      <c r="N32" s="27"/>
      <c r="O32" s="17">
        <v>0</v>
      </c>
      <c r="P32" s="33"/>
      <c r="Q32" s="7">
        <v>17</v>
      </c>
      <c r="R32" s="7" t="s">
        <v>57</v>
      </c>
      <c r="S32" s="3" t="str">
        <f t="shared" si="0"/>
        <v>Employee Settlements/Severance</v>
      </c>
      <c r="U32" s="17">
        <v>0</v>
      </c>
      <c r="V32" s="17"/>
      <c r="W32" s="17">
        <v>0</v>
      </c>
      <c r="X32" s="17"/>
      <c r="Y32" s="17">
        <v>0</v>
      </c>
      <c r="Z32" s="17"/>
      <c r="AA32" s="17">
        <v>0</v>
      </c>
      <c r="AB32" s="18"/>
      <c r="AC32" s="17">
        <v>0</v>
      </c>
      <c r="AD32" s="17"/>
      <c r="AE32" s="17">
        <v>0</v>
      </c>
      <c r="AF32" s="17"/>
      <c r="AG32" s="17">
        <v>-162951</v>
      </c>
    </row>
    <row r="33" spans="1:34" x14ac:dyDescent="0.25">
      <c r="A33" s="7">
        <v>18</v>
      </c>
      <c r="B33" s="7" t="s">
        <v>34</v>
      </c>
      <c r="C33" s="3" t="s">
        <v>35</v>
      </c>
      <c r="E33" s="17">
        <v>36317.5</v>
      </c>
      <c r="F33" s="17"/>
      <c r="G33" s="17">
        <v>241958</v>
      </c>
      <c r="H33" s="17"/>
      <c r="I33" s="17">
        <v>149991.5</v>
      </c>
      <c r="J33" s="17"/>
      <c r="K33" s="17">
        <v>68160</v>
      </c>
      <c r="L33" s="17"/>
      <c r="M33" s="17">
        <v>37834.5</v>
      </c>
      <c r="N33" s="17"/>
      <c r="O33" s="17">
        <v>-5022</v>
      </c>
      <c r="Q33" s="7">
        <v>18</v>
      </c>
      <c r="R33" s="7" t="s">
        <v>34</v>
      </c>
      <c r="S33" s="3" t="str">
        <f t="shared" si="0"/>
        <v>Miscellaneous</v>
      </c>
      <c r="U33" s="17">
        <v>288699</v>
      </c>
      <c r="V33" s="17"/>
      <c r="W33" s="17">
        <v>101681</v>
      </c>
      <c r="X33" s="17"/>
      <c r="Y33" s="17">
        <v>95133.5</v>
      </c>
      <c r="Z33" s="17"/>
      <c r="AA33" s="17">
        <v>245671</v>
      </c>
      <c r="AB33" s="17"/>
      <c r="AC33" s="17">
        <v>169377.5</v>
      </c>
      <c r="AD33" s="17"/>
      <c r="AE33" s="17">
        <v>81962.5</v>
      </c>
      <c r="AF33" s="27"/>
      <c r="AG33" s="17">
        <v>1511764</v>
      </c>
    </row>
    <row r="34" spans="1:34" x14ac:dyDescent="0.25">
      <c r="A34" s="7">
        <v>19</v>
      </c>
      <c r="B34" s="7" t="s">
        <v>68</v>
      </c>
      <c r="C34" s="3" t="s">
        <v>36</v>
      </c>
      <c r="E34" s="17">
        <v>-750000</v>
      </c>
      <c r="F34" s="17"/>
      <c r="G34" s="17">
        <v>-27000</v>
      </c>
      <c r="H34" s="17"/>
      <c r="I34" s="17">
        <v>393000</v>
      </c>
      <c r="J34" s="1" t="s">
        <v>37</v>
      </c>
      <c r="K34" s="17">
        <v>834000</v>
      </c>
      <c r="L34" s="17"/>
      <c r="M34" s="17">
        <v>-1490250</v>
      </c>
      <c r="N34" s="17"/>
      <c r="O34" s="17">
        <v>1096667</v>
      </c>
      <c r="P34" s="1" t="s">
        <v>37</v>
      </c>
      <c r="Q34" s="7">
        <v>19</v>
      </c>
      <c r="R34" s="7" t="s">
        <v>68</v>
      </c>
      <c r="S34" s="3" t="str">
        <f t="shared" si="0"/>
        <v>Accruals/(Reversals)</v>
      </c>
      <c r="U34" s="17">
        <v>93567</v>
      </c>
      <c r="V34" s="17"/>
      <c r="W34" s="17">
        <v>-668984</v>
      </c>
      <c r="X34" s="17"/>
      <c r="Y34" s="17">
        <v>1450000</v>
      </c>
      <c r="Z34" s="1" t="s">
        <v>37</v>
      </c>
      <c r="AA34" s="17">
        <v>717963</v>
      </c>
      <c r="AB34" s="19"/>
      <c r="AC34" s="17">
        <v>-1089529</v>
      </c>
      <c r="AD34" s="27"/>
      <c r="AE34" s="17">
        <v>598877</v>
      </c>
      <c r="AF34" s="1" t="s">
        <v>37</v>
      </c>
      <c r="AG34" s="17">
        <v>1158311</v>
      </c>
    </row>
    <row r="35" spans="1:34" x14ac:dyDescent="0.25">
      <c r="A35" s="7">
        <v>20</v>
      </c>
      <c r="D35" s="3" t="s">
        <v>38</v>
      </c>
      <c r="E35" s="31">
        <v>581927.5</v>
      </c>
      <c r="F35" s="31"/>
      <c r="G35" s="31">
        <v>1106401</v>
      </c>
      <c r="H35" s="31"/>
      <c r="I35" s="31">
        <v>3410234.5</v>
      </c>
      <c r="J35" s="31"/>
      <c r="K35" s="31">
        <v>2619226</v>
      </c>
      <c r="L35" s="31"/>
      <c r="M35" s="31">
        <v>38046.5</v>
      </c>
      <c r="N35" s="31"/>
      <c r="O35" s="31">
        <v>2219604</v>
      </c>
      <c r="Q35" s="7">
        <v>20</v>
      </c>
      <c r="R35" s="7"/>
      <c r="T35" s="3" t="str">
        <f>D35</f>
        <v>Total Other Benefit Costs</v>
      </c>
      <c r="U35" s="31">
        <v>2011375</v>
      </c>
      <c r="V35" s="31"/>
      <c r="W35" s="31">
        <v>-480453</v>
      </c>
      <c r="X35" s="31"/>
      <c r="Y35" s="31">
        <v>2182034.5</v>
      </c>
      <c r="Z35" s="31"/>
      <c r="AA35" s="31">
        <v>2288975</v>
      </c>
      <c r="AB35" s="31"/>
      <c r="AC35" s="31">
        <v>164333.5</v>
      </c>
      <c r="AD35" s="31"/>
      <c r="AE35" s="31">
        <v>-2352134.5</v>
      </c>
      <c r="AF35" s="31"/>
      <c r="AG35" s="31">
        <v>13789570</v>
      </c>
    </row>
    <row r="36" spans="1:34" x14ac:dyDescent="0.25">
      <c r="A36" s="7"/>
      <c r="E36" s="17"/>
      <c r="F36" s="17"/>
      <c r="G36" s="17"/>
      <c r="H36" s="17"/>
      <c r="I36" s="17"/>
      <c r="J36" s="17"/>
      <c r="K36" s="17"/>
      <c r="L36" s="17"/>
      <c r="M36" s="17"/>
      <c r="N36" s="17"/>
      <c r="O36" s="17"/>
      <c r="Q36" s="7"/>
      <c r="R36" s="7"/>
      <c r="U36" s="44"/>
      <c r="V36" s="44"/>
      <c r="W36" s="44"/>
      <c r="X36" s="44"/>
      <c r="Y36" s="44"/>
      <c r="Z36" s="44"/>
      <c r="AA36" s="44"/>
      <c r="AB36" s="44"/>
      <c r="AC36" s="44"/>
      <c r="AD36" s="44"/>
      <c r="AE36" s="44"/>
      <c r="AF36" s="44"/>
      <c r="AG36" s="34"/>
    </row>
    <row r="37" spans="1:34" x14ac:dyDescent="0.25">
      <c r="A37" s="7"/>
      <c r="E37" s="17"/>
      <c r="F37" s="17"/>
      <c r="G37" s="17"/>
      <c r="H37" s="17"/>
      <c r="I37" s="17"/>
      <c r="J37" s="17"/>
      <c r="K37" s="17"/>
      <c r="L37" s="17"/>
      <c r="M37" s="17"/>
      <c r="N37" s="17"/>
      <c r="O37" s="17"/>
      <c r="Q37" s="7"/>
      <c r="R37" s="7"/>
      <c r="U37" s="44"/>
      <c r="V37" s="44"/>
      <c r="W37" s="44"/>
      <c r="X37" s="44"/>
      <c r="Y37" s="44"/>
      <c r="Z37" s="44"/>
      <c r="AA37" s="44"/>
      <c r="AB37" s="44"/>
      <c r="AC37" s="44"/>
      <c r="AD37" s="44"/>
      <c r="AE37" s="44"/>
      <c r="AF37" s="44"/>
      <c r="AG37" s="34"/>
    </row>
    <row r="38" spans="1:34" x14ac:dyDescent="0.25">
      <c r="A38" s="7">
        <v>21</v>
      </c>
      <c r="C38" s="3" t="s">
        <v>39</v>
      </c>
      <c r="E38" s="24">
        <v>1873386.5</v>
      </c>
      <c r="F38" s="24"/>
      <c r="G38" s="24">
        <v>1813278</v>
      </c>
      <c r="H38" s="24"/>
      <c r="I38" s="24">
        <v>4532912.5</v>
      </c>
      <c r="J38" s="24"/>
      <c r="K38" s="24">
        <v>3623694</v>
      </c>
      <c r="L38" s="24"/>
      <c r="M38" s="24">
        <v>2700432.5</v>
      </c>
      <c r="N38" s="24"/>
      <c r="O38" s="24">
        <v>2536518</v>
      </c>
      <c r="Q38" s="7">
        <v>21</v>
      </c>
      <c r="R38" s="7"/>
      <c r="S38" s="3" t="str">
        <f t="shared" ref="S38:S39" si="2">C38</f>
        <v>Total Pension and Benefits Cost</v>
      </c>
      <c r="U38" s="24">
        <v>3559433</v>
      </c>
      <c r="V38" s="45"/>
      <c r="W38" s="24">
        <v>856332</v>
      </c>
      <c r="X38" s="45"/>
      <c r="Y38" s="24">
        <v>2934053.5</v>
      </c>
      <c r="Z38" s="45"/>
      <c r="AA38" s="24">
        <v>2710657</v>
      </c>
      <c r="AB38" s="45"/>
      <c r="AC38" s="24">
        <v>2741030.5</v>
      </c>
      <c r="AD38" s="45"/>
      <c r="AE38" s="24">
        <v>-1178289.5</v>
      </c>
      <c r="AF38" s="45"/>
      <c r="AG38" s="24">
        <v>28703438</v>
      </c>
    </row>
    <row r="39" spans="1:34" x14ac:dyDescent="0.25">
      <c r="A39" s="7">
        <v>22</v>
      </c>
      <c r="B39" s="7" t="s">
        <v>62</v>
      </c>
      <c r="C39" s="3" t="s">
        <v>40</v>
      </c>
      <c r="E39" s="17">
        <v>590646</v>
      </c>
      <c r="F39" s="17"/>
      <c r="G39" s="17">
        <v>608410</v>
      </c>
      <c r="H39" s="17"/>
      <c r="I39" s="17">
        <v>1119676</v>
      </c>
      <c r="J39" s="17"/>
      <c r="K39" s="17">
        <v>1115702</v>
      </c>
      <c r="L39" s="17"/>
      <c r="M39" s="17">
        <v>827208</v>
      </c>
      <c r="N39" s="17"/>
      <c r="O39" s="17">
        <v>772580</v>
      </c>
      <c r="Q39" s="7">
        <v>22</v>
      </c>
      <c r="R39" s="7" t="str">
        <f t="shared" ref="R39" si="3">B39</f>
        <v xml:space="preserve">(c) </v>
      </c>
      <c r="S39" s="3" t="str">
        <f t="shared" si="2"/>
        <v>Less Amount Capitalized</v>
      </c>
      <c r="U39" s="17">
        <v>1099513</v>
      </c>
      <c r="V39" s="46"/>
      <c r="W39" s="17">
        <v>487477</v>
      </c>
      <c r="X39" s="46"/>
      <c r="Y39" s="17">
        <v>920074</v>
      </c>
      <c r="Z39" s="46"/>
      <c r="AA39" s="17">
        <v>1005068</v>
      </c>
      <c r="AB39" s="46"/>
      <c r="AC39" s="17">
        <v>956954</v>
      </c>
      <c r="AD39" s="46"/>
      <c r="AE39" s="17">
        <v>867768</v>
      </c>
      <c r="AF39" s="46"/>
      <c r="AG39" s="17">
        <v>10371076</v>
      </c>
    </row>
    <row r="40" spans="1:34" ht="15.75" thickBot="1" x14ac:dyDescent="0.3">
      <c r="A40" s="7">
        <v>23</v>
      </c>
      <c r="D40" s="3" t="s">
        <v>41</v>
      </c>
      <c r="E40" s="41">
        <v>1282740.5</v>
      </c>
      <c r="F40" s="41"/>
      <c r="G40" s="41">
        <v>1204868</v>
      </c>
      <c r="H40" s="41"/>
      <c r="I40" s="41">
        <v>3413236.5</v>
      </c>
      <c r="J40" s="41"/>
      <c r="K40" s="41">
        <v>2507992</v>
      </c>
      <c r="L40" s="41"/>
      <c r="M40" s="41">
        <v>1873224.5</v>
      </c>
      <c r="N40" s="41"/>
      <c r="O40" s="41">
        <v>1763938</v>
      </c>
      <c r="Q40" s="7">
        <v>23</v>
      </c>
      <c r="T40" s="3" t="str">
        <f t="shared" ref="T40" si="4">D40</f>
        <v>Total Pension and Benefits Expense</v>
      </c>
      <c r="U40" s="41">
        <v>2459920</v>
      </c>
      <c r="V40" s="47"/>
      <c r="W40" s="41">
        <v>368855</v>
      </c>
      <c r="X40" s="47"/>
      <c r="Y40" s="41">
        <v>2013979.5</v>
      </c>
      <c r="Z40" s="47"/>
      <c r="AA40" s="41">
        <v>1705589</v>
      </c>
      <c r="AB40" s="47"/>
      <c r="AC40" s="41">
        <v>1784076.5</v>
      </c>
      <c r="AD40" s="47"/>
      <c r="AE40" s="41">
        <v>-2046057.5</v>
      </c>
      <c r="AF40" s="47"/>
      <c r="AG40" s="41">
        <v>18332362</v>
      </c>
    </row>
    <row r="41" spans="1:34" ht="15.75" thickTop="1" x14ac:dyDescent="0.25">
      <c r="E41" s="35"/>
      <c r="F41" s="35"/>
      <c r="G41" s="35"/>
      <c r="H41" s="35"/>
      <c r="I41" s="35"/>
      <c r="J41" s="35"/>
      <c r="K41" s="35"/>
      <c r="L41" s="35"/>
      <c r="M41" s="35"/>
      <c r="N41" s="35"/>
      <c r="O41" s="35"/>
      <c r="U41" s="35"/>
      <c r="V41" s="35"/>
      <c r="W41" s="35"/>
      <c r="X41" s="35"/>
      <c r="Y41" s="35"/>
      <c r="Z41" s="35"/>
      <c r="AA41" s="35"/>
      <c r="AB41" s="35"/>
      <c r="AC41" s="35"/>
      <c r="AD41" s="35"/>
      <c r="AE41" s="35"/>
      <c r="AF41" s="35"/>
      <c r="AG41" s="2"/>
    </row>
    <row r="42" spans="1:34" ht="14.25" customHeight="1" x14ac:dyDescent="0.25">
      <c r="C42" s="7" t="s">
        <v>42</v>
      </c>
      <c r="D42" s="3" t="s">
        <v>70</v>
      </c>
      <c r="S42" s="7" t="s">
        <v>42</v>
      </c>
      <c r="T42" s="3" t="s">
        <v>70</v>
      </c>
    </row>
    <row r="43" spans="1:34" ht="14.25" customHeight="1" x14ac:dyDescent="0.25">
      <c r="C43" s="7" t="s">
        <v>34</v>
      </c>
      <c r="D43" s="48" t="s">
        <v>72</v>
      </c>
      <c r="E43" s="48"/>
      <c r="F43" s="48"/>
      <c r="G43" s="48"/>
      <c r="H43" s="48"/>
      <c r="I43" s="48"/>
      <c r="J43" s="48"/>
      <c r="K43" s="48"/>
      <c r="L43" s="48"/>
      <c r="M43" s="48"/>
      <c r="N43" s="48"/>
      <c r="O43" s="48"/>
      <c r="S43" s="7" t="s">
        <v>34</v>
      </c>
      <c r="T43" s="48" t="s">
        <v>72</v>
      </c>
      <c r="U43" s="48"/>
      <c r="V43" s="48"/>
      <c r="W43" s="48"/>
      <c r="X43" s="48"/>
      <c r="Y43" s="48"/>
      <c r="Z43" s="48"/>
      <c r="AA43" s="48"/>
      <c r="AB43" s="48"/>
      <c r="AC43" s="48"/>
    </row>
    <row r="44" spans="1:34" ht="15" customHeight="1" x14ac:dyDescent="0.25">
      <c r="C44" s="7" t="s">
        <v>43</v>
      </c>
      <c r="D44" s="52" t="s">
        <v>73</v>
      </c>
      <c r="E44" s="52"/>
      <c r="F44" s="52"/>
      <c r="G44" s="52"/>
      <c r="H44" s="52"/>
      <c r="I44" s="52"/>
      <c r="J44" s="52"/>
      <c r="K44" s="52"/>
      <c r="L44" s="52"/>
      <c r="M44" s="52"/>
      <c r="S44" s="7" t="s">
        <v>43</v>
      </c>
      <c r="T44" s="52" t="s">
        <v>73</v>
      </c>
      <c r="U44" s="52"/>
      <c r="V44" s="52"/>
      <c r="W44" s="52"/>
      <c r="X44" s="52"/>
      <c r="Y44" s="52"/>
      <c r="Z44" s="52"/>
      <c r="AA44" s="52"/>
      <c r="AB44" s="52"/>
      <c r="AC44" s="52"/>
      <c r="AG44" s="36"/>
    </row>
    <row r="45" spans="1:34" x14ac:dyDescent="0.25">
      <c r="C45" s="7"/>
      <c r="D45" s="52"/>
      <c r="E45" s="52"/>
      <c r="F45" s="52"/>
      <c r="G45" s="52"/>
      <c r="H45" s="52"/>
      <c r="I45" s="52"/>
      <c r="J45" s="52"/>
      <c r="K45" s="52"/>
      <c r="L45" s="52"/>
      <c r="M45" s="52"/>
      <c r="S45" s="7"/>
      <c r="T45" s="52"/>
      <c r="U45" s="52"/>
      <c r="V45" s="52"/>
      <c r="W45" s="52"/>
      <c r="X45" s="52"/>
      <c r="Y45" s="52"/>
      <c r="Z45" s="52"/>
      <c r="AA45" s="52"/>
      <c r="AB45" s="52"/>
      <c r="AC45" s="52"/>
      <c r="AG45" s="36"/>
    </row>
    <row r="46" spans="1:34" ht="15.75" customHeight="1" x14ac:dyDescent="0.25">
      <c r="C46" s="7" t="s">
        <v>18</v>
      </c>
      <c r="D46" s="3" t="s">
        <v>74</v>
      </c>
      <c r="E46" s="14"/>
      <c r="F46" s="14"/>
      <c r="G46" s="14"/>
      <c r="H46" s="14"/>
      <c r="I46" s="14"/>
      <c r="J46" s="14"/>
      <c r="K46" s="14"/>
      <c r="L46" s="14"/>
      <c r="M46" s="14"/>
      <c r="O46" s="50" t="s">
        <v>78</v>
      </c>
      <c r="P46" s="51"/>
      <c r="Q46" s="37"/>
      <c r="S46" s="7" t="s">
        <v>18</v>
      </c>
      <c r="T46" s="3" t="s">
        <v>74</v>
      </c>
      <c r="U46" s="14"/>
      <c r="V46" s="14"/>
      <c r="W46" s="14"/>
      <c r="X46" s="14"/>
      <c r="Y46" s="14"/>
      <c r="Z46" s="14"/>
      <c r="AA46" s="14"/>
      <c r="AB46" s="14"/>
      <c r="AC46" s="14"/>
      <c r="AG46" s="50" t="s">
        <v>81</v>
      </c>
      <c r="AH46" s="38"/>
    </row>
    <row r="47" spans="1:34" x14ac:dyDescent="0.25">
      <c r="C47" s="7" t="s">
        <v>37</v>
      </c>
      <c r="D47" s="3" t="s">
        <v>44</v>
      </c>
      <c r="O47" s="51"/>
      <c r="P47" s="51"/>
      <c r="Q47" s="37"/>
      <c r="S47" s="7" t="s">
        <v>37</v>
      </c>
      <c r="T47" s="3" t="s">
        <v>44</v>
      </c>
      <c r="AG47" s="51"/>
      <c r="AH47" s="37"/>
    </row>
    <row r="48" spans="1:34" x14ac:dyDescent="0.25">
      <c r="C48" s="7" t="s">
        <v>31</v>
      </c>
      <c r="D48" s="3" t="s">
        <v>63</v>
      </c>
      <c r="O48" s="51"/>
      <c r="P48" s="51"/>
      <c r="Q48" s="37"/>
      <c r="S48" s="7" t="s">
        <v>31</v>
      </c>
      <c r="T48" s="3" t="s">
        <v>63</v>
      </c>
      <c r="AG48" s="51"/>
      <c r="AH48" s="37"/>
    </row>
    <row r="49" spans="3:34" x14ac:dyDescent="0.25">
      <c r="C49" s="7"/>
      <c r="D49" s="3" t="s">
        <v>69</v>
      </c>
      <c r="O49" s="51"/>
      <c r="P49" s="51"/>
      <c r="Q49" s="37"/>
      <c r="S49" s="7"/>
      <c r="T49" s="3" t="s">
        <v>69</v>
      </c>
      <c r="AG49" s="51"/>
      <c r="AH49" s="37"/>
    </row>
    <row r="50" spans="3:34" x14ac:dyDescent="0.25">
      <c r="C50" s="7"/>
      <c r="D50" s="3" t="s">
        <v>64</v>
      </c>
      <c r="O50" s="51"/>
      <c r="P50" s="51"/>
      <c r="Q50" s="37"/>
      <c r="S50" s="7"/>
      <c r="T50" s="3" t="s">
        <v>64</v>
      </c>
      <c r="AG50" s="51"/>
      <c r="AH50" s="37"/>
    </row>
    <row r="51" spans="3:34" x14ac:dyDescent="0.25">
      <c r="C51" s="7"/>
      <c r="D51" s="3" t="s">
        <v>65</v>
      </c>
      <c r="O51" s="51"/>
      <c r="P51" s="51"/>
      <c r="Q51" s="37"/>
      <c r="S51" s="7"/>
      <c r="T51" s="3" t="s">
        <v>65</v>
      </c>
      <c r="AG51" s="51"/>
      <c r="AH51" s="37"/>
    </row>
    <row r="52" spans="3:34" x14ac:dyDescent="0.25">
      <c r="C52" s="32" t="s">
        <v>46</v>
      </c>
      <c r="D52" s="5" t="s">
        <v>71</v>
      </c>
      <c r="O52" s="51"/>
      <c r="P52" s="51"/>
      <c r="Q52" s="37"/>
      <c r="S52" s="32" t="s">
        <v>46</v>
      </c>
      <c r="T52" s="5" t="s">
        <v>71</v>
      </c>
      <c r="AG52" s="51"/>
      <c r="AH52" s="37"/>
    </row>
    <row r="53" spans="3:34" x14ac:dyDescent="0.25">
      <c r="C53" s="7" t="s">
        <v>47</v>
      </c>
      <c r="D53" s="5" t="s">
        <v>66</v>
      </c>
      <c r="O53" s="51"/>
      <c r="P53" s="51"/>
      <c r="Q53" s="37"/>
      <c r="S53" s="7" t="s">
        <v>47</v>
      </c>
      <c r="T53" s="5" t="s">
        <v>66</v>
      </c>
      <c r="AG53" s="51"/>
      <c r="AH53" s="37"/>
    </row>
    <row r="54" spans="3:34" x14ac:dyDescent="0.25">
      <c r="O54" s="51"/>
      <c r="P54" s="51"/>
      <c r="Q54" s="37"/>
      <c r="AG54" s="51"/>
      <c r="AH54" s="37"/>
    </row>
    <row r="55" spans="3:34" x14ac:dyDescent="0.25">
      <c r="C55" s="3" t="s">
        <v>45</v>
      </c>
      <c r="O55" s="51"/>
      <c r="P55" s="51"/>
      <c r="Q55" s="37"/>
      <c r="S55" s="3" t="s">
        <v>45</v>
      </c>
      <c r="AG55" s="51"/>
      <c r="AH55" s="37"/>
    </row>
    <row r="56" spans="3:34" x14ac:dyDescent="0.25">
      <c r="O56" s="51"/>
      <c r="P56" s="51"/>
      <c r="Q56" s="37"/>
      <c r="AG56" s="51"/>
      <c r="AH56" s="37"/>
    </row>
    <row r="59" spans="3:34" customFormat="1" x14ac:dyDescent="0.25"/>
    <row r="60" spans="3:34" customFormat="1" x14ac:dyDescent="0.25"/>
    <row r="61" spans="3:34" customFormat="1" x14ac:dyDescent="0.25"/>
    <row r="62" spans="3:34" customFormat="1" x14ac:dyDescent="0.25"/>
  </sheetData>
  <mergeCells count="4">
    <mergeCell ref="O46:P56"/>
    <mergeCell ref="AG46:AG56"/>
    <mergeCell ref="D44:M45"/>
    <mergeCell ref="T44:AC45"/>
  </mergeCells>
  <printOptions horizontalCentered="1"/>
  <pageMargins left="0.7" right="0.7" top="0.75" bottom="0.75" header="0.3" footer="0.3"/>
  <pageSetup scale="62" fitToWidth="2" fitToHeight="0" orientation="landscape" r:id="rId1"/>
  <headerFooter alignWithMargins="0"/>
  <colBreaks count="1" manualBreakCount="1">
    <brk id="16" max="5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G-2 Attachment Page2-3 45Update</vt:lpstr>
      <vt:lpstr>'G-2 Attachment Page2-3 45Update'!Print_Area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2017-02-03T22:42:04Z</dcterms:created>
  <dcterms:modified xsi:type="dcterms:W3CDTF">2021-07-07T19:05:21Z</dcterms:modified>
</cp:coreProperties>
</file>